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70\70 00130 26 01\Compras e Portal FDE\"/>
    </mc:Choice>
  </mc:AlternateContent>
  <xr:revisionPtr revIDLastSave="0" documentId="13_ncr:1_{7617D5BD-46BD-48C7-A052-7DC6F8D6042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2" l="1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9" i="2" l="1"/>
  <c r="G5" i="1"/>
  <c r="G111" i="1" s="1"/>
</calcChain>
</file>

<file path=xl/sharedStrings.xml><?xml version="1.0" encoding="utf-8"?>
<sst xmlns="http://schemas.openxmlformats.org/spreadsheetml/2006/main" count="474" uniqueCount="306">
  <si>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</si>
  <si>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</si>
  <si>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</si>
  <si>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</si>
  <si>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</si>
  <si>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</si>
  <si>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</si>
  <si>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</si>
  <si>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</si>
  <si>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- 70/00130/26/01 - SEI - FDE-SEI - 229.00001921/2026-26 - SIASG - 90034 </t>
  </si>
  <si>
    <t>DATA BASE: - JANEIRO/2026</t>
  </si>
  <si>
    <t xml:space="preserve">EE SERAPHINA RENZI MARTELLO  - GUARULHOS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</si>
  <si>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</si>
  <si>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</si>
  <si>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</si>
  <si>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</si>
  <si>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</si>
  <si>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</si>
  <si>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</si>
  <si>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</si>
  <si>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</si>
  <si>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</si>
  <si>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</si>
  <si>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</si>
  <si>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</si>
  <si>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</si>
  <si>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</si>
  <si>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</si>
  <si>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</si>
  <si>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02.02.026</t>
  </si>
  <si>
    <t>BROCA DE CONCRETO DE DIAMETRO 25CM - INCL ARRANQUES</t>
  </si>
  <si>
    <t>M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</si>
  <si>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</si>
  <si>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</si>
  <si>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</si>
  <si>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</si>
  <si>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</si>
  <si>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</si>
  <si>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</si>
  <si>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</si>
  <si>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</si>
  <si>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</si>
  <si>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</si>
  <si>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</si>
  <si>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</si>
  <si>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02.05.014</t>
  </si>
  <si>
    <t>CONCRETO DOSADO E LANÇADO FCK=20MPA</t>
  </si>
  <si>
    <t>02.05.018</t>
  </si>
  <si>
    <t>CONCRETO DOSADO E LANCADO FCK=25MPA</t>
  </si>
  <si>
    <t>02.05.024</t>
  </si>
  <si>
    <t>CONCRETO DOSADO,BOMBEADO E LANÇADO FCK=20MPA</t>
  </si>
  <si>
    <t>02.05.050</t>
  </si>
  <si>
    <t>CONCRETO GROUT, PREPARADO NO LOCAL, LANÇADO E ADENSADO</t>
  </si>
  <si>
    <t>02.06.003</t>
  </si>
  <si>
    <t>ALVENARIA EMBASAMENTO TIJOLO BARRO MACIÇO E = 1 TIJOLO</t>
  </si>
  <si>
    <t>02.07.001</t>
  </si>
  <si>
    <t>IMPERM RESP ALV EMBAS COM ARGAM CIM-AREIA 1:3 CONTENDO HIDROFUGO</t>
  </si>
  <si>
    <t>02.07.003</t>
  </si>
  <si>
    <t>IMPERMEABILIZACAO POR CRISTALIZACAO - SUB SOLOS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</si>
  <si>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</si>
  <si>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</si>
  <si>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</si>
  <si>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</si>
  <si>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</si>
  <si>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</si>
  <si>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</si>
  <si>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</si>
  <si>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</si>
  <si>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</si>
  <si>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</si>
  <si>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</si>
  <si>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</si>
  <si>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</si>
  <si>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</si>
  <si>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</si>
  <si>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</si>
  <si>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</si>
  <si>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</si>
  <si>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</si>
  <si>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</si>
  <si>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</si>
  <si>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</si>
  <si>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</si>
  <si>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</si>
  <si>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</si>
  <si>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</si>
  <si>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</si>
  <si>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</si>
  <si>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</si>
  <si>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</si>
  <si>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</si>
  <si>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</si>
  <si>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</si>
  <si>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</si>
  <si>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</si>
  <si>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</si>
  <si>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</si>
  <si>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</si>
  <si>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</si>
  <si>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</si>
  <si>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</si>
  <si>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</si>
  <si>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08.12.020</t>
  </si>
  <si>
    <t xml:space="preserve">CALHA OU AGUA FURTADA EM CHAPA GALV N 26  E=0,50 MM DESENVOLVIMENTO CONSULTAR DETALHE NO PE-ARQ   </t>
  </si>
  <si>
    <t>08.12.067</t>
  </si>
  <si>
    <t>GRELHA HEMISFERICA DE FERRO FUNDIDO DN 150MM (6)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</si>
  <si>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</si>
  <si>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</si>
  <si>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</si>
  <si>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</si>
  <si>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</si>
  <si>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</si>
  <si>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</si>
  <si>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</si>
  <si>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</si>
  <si>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</si>
  <si>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</si>
  <si>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</si>
  <si>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</si>
  <si>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</si>
  <si>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</si>
  <si>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</si>
  <si>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</si>
  <si>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</si>
  <si>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</si>
  <si>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</si>
  <si>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</si>
  <si>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</si>
  <si>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09.09.024</t>
  </si>
  <si>
    <t>IL-96 LUMINÁRIA LED QUADRADA DE SOBREPOR DIMERIZÁVEL COM DIFUSOR TRANSLÚCIDO &lt;= 40W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</si>
  <si>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</si>
  <si>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</si>
  <si>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</si>
  <si>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</si>
  <si>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</si>
  <si>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</si>
  <si>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</si>
  <si>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</si>
  <si>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</si>
  <si>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</si>
  <si>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</si>
  <si>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</si>
  <si>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</si>
  <si>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</si>
  <si>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12.02.010</t>
  </si>
  <si>
    <t>REVESTIMENTO TEXTURIZADO ACRILICO BRANCO</t>
  </si>
  <si>
    <t>12.04.004</t>
  </si>
  <si>
    <t>CHAPISCO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</si>
  <si>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</si>
  <si>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</si>
  <si>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</si>
  <si>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</si>
  <si>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</si>
  <si>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</si>
  <si>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</si>
  <si>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</si>
  <si>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</si>
  <si>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</si>
  <si>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</si>
  <si>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</si>
  <si>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</si>
  <si>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</si>
  <si>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</si>
  <si>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</si>
  <si>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</si>
  <si>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</si>
  <si>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</si>
  <si>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</si>
  <si>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</si>
  <si>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</si>
  <si>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</si>
  <si>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</si>
  <si>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</si>
  <si>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</si>
  <si>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</si>
  <si>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</si>
  <si>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</si>
  <si>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</si>
  <si>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</si>
  <si>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</si>
  <si>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</si>
  <si>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</si>
  <si>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</si>
  <si>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</si>
  <si>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</si>
  <si>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15.03.061</t>
  </si>
  <si>
    <t>FACE INTERNA DE CALHAS COM TINTA BETUMINOSA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</si>
  <si>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</si>
  <si>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</si>
  <si>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</si>
  <si>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</si>
  <si>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</si>
  <si>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</si>
  <si>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</si>
  <si>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</si>
  <si>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16.05.032</t>
  </si>
  <si>
    <t>CA-22 CANALETA DE AGUAS PLUVIAIS EM CONCRETO (30CM)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</si>
  <si>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</si>
  <si>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</si>
  <si>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</si>
  <si>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</si>
  <si>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</si>
  <si>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</si>
  <si>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</si>
  <si>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</si>
  <si>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</si>
  <si>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</si>
  <si>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</si>
  <si>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</si>
  <si>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</si>
  <si>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</si>
  <si>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</si>
  <si>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</si>
  <si>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</si>
  <si>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</si>
  <si>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</si>
  <si>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</si>
  <si>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</si>
  <si>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</si>
  <si>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</si>
  <si>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</si>
  <si>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</si>
  <si>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</si>
  <si>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</si>
  <si>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</si>
  <si>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04.50.001</t>
  </si>
  <si>
    <t>DEMOLIÇÃO DE ALVENARIAS EM GERAL E ELEMENTOS VAZADOS,INCL REVESTIMENTOS</t>
  </si>
  <si>
    <t>05.60.001</t>
  </si>
  <si>
    <t>RETIRADA DE FOLHAS DE PORTAS OU JANELAS</t>
  </si>
  <si>
    <t>05.70.001</t>
  </si>
  <si>
    <t>RECOLOCAÇÃO DE FOLHAS DE PORTA OU JANELA</t>
  </si>
  <si>
    <t>05.70.005</t>
  </si>
  <si>
    <t>RECOLOCAÇÃO DE BATENTES DE ESQUADRIAS DE MADEIRA</t>
  </si>
  <si>
    <t>06.60.001</t>
  </si>
  <si>
    <t>RETIRADA DE ESQUADRIAS METÁLICAS</t>
  </si>
  <si>
    <t>06.60.002</t>
  </si>
  <si>
    <t>RETIRADA DE TELA</t>
  </si>
  <si>
    <t>06.70.001</t>
  </si>
  <si>
    <t>RECOLOCAÇÃO DE ESQUADRIAS METÁLICAS</t>
  </si>
  <si>
    <t>06.70.020</t>
  </si>
  <si>
    <t>RECOLOCACAO DE TELA</t>
  </si>
  <si>
    <t>08.03.016</t>
  </si>
  <si>
    <t>TUBO PVC RÍGIDO JUNTA SOLDÁVEL DE 25 INCL CONEXÕES</t>
  </si>
  <si>
    <t>08.03.018</t>
  </si>
  <si>
    <t>TUBO PVC RÍGIDO JUNTA SOLDÁVEL DE 40 INCL CONEXÕES</t>
  </si>
  <si>
    <t>08.03.019</t>
  </si>
  <si>
    <t>TUBO PVC RÍGIDO JUNTA SOLDÁVEL DE 50 INCL CONEXÕES</t>
  </si>
  <si>
    <t>08.12.017</t>
  </si>
  <si>
    <t>CALHA OU AGUA FURTADA EM CHAPA GALV. N 24 - CORTE 1,00M</t>
  </si>
  <si>
    <t>08.13.015</t>
  </si>
  <si>
    <t>TUBO ACO GALVANIZ NBR5580-CL MEDIA, DN50MM (2) - INCL CONEXOES</t>
  </si>
  <si>
    <t>08.13.016</t>
  </si>
  <si>
    <t>TUBO ACO GALVANIZ NBR5580-CL MEDIA, DN65MM (2 1/2)-INCL CONEXOES</t>
  </si>
  <si>
    <t>08.13.017</t>
  </si>
  <si>
    <t>TUBO ACO GALVANIZ NBR5580-CL MEDIA, DN80MM (3)-INCL CONEXOES</t>
  </si>
  <si>
    <t>08.14.006</t>
  </si>
  <si>
    <t>REGISTRO DE GAVETA BRUTO DN 50MM (2)</t>
  </si>
  <si>
    <t>08.14.007</t>
  </si>
  <si>
    <t>REGISTRO DE GAVETA BRUTO DN 65MM (2.1/2)</t>
  </si>
  <si>
    <t>08.14.008</t>
  </si>
  <si>
    <t>REGISTRO DE GAVETA BRUTO DN 80MM (3)</t>
  </si>
  <si>
    <t>09.05.002</t>
  </si>
  <si>
    <t>ELETROD ACO GALV QUENTE (NBR 5624) 20 MM (3/4) - INCL CONEXOES</t>
  </si>
  <si>
    <t>09.07.005</t>
  </si>
  <si>
    <t>FIO DE 4,00 MM2 750V (ISOLAÇAO NAO HALOGENADO)</t>
  </si>
  <si>
    <t>09.52.017</t>
  </si>
  <si>
    <t>REMOCAO DE FIO EMBUTIDO ATE 16 MM2</t>
  </si>
  <si>
    <t>09.62.009</t>
  </si>
  <si>
    <t>RETIRADA DE TUBULACAO ELETRICA APARENTE ATE 2</t>
  </si>
  <si>
    <t>09.72.009</t>
  </si>
  <si>
    <t>RECOLOCAÇÃO DE TUBULACAO ELETRICA APARENTE ATE 2</t>
  </si>
  <si>
    <t>09.72.017</t>
  </si>
  <si>
    <t>RECOLOCAÇÃO DE FIO EMBUTIDO ATE 16 MM2</t>
  </si>
  <si>
    <t>09.84.003</t>
  </si>
  <si>
    <t>INTERRUPTOR DE 3 TECLAS</t>
  </si>
  <si>
    <t>12.02.002</t>
  </si>
  <si>
    <t>12.02.006</t>
  </si>
  <si>
    <t>EMBOCO DESEMPENADO</t>
  </si>
  <si>
    <t>13.06.082</t>
  </si>
  <si>
    <t>SO-22 SOLEIRA DE GRANITO EM NIVEL 1 PEÇA (L= 14 A 17CM)</t>
  </si>
  <si>
    <t>15.80.013</t>
  </si>
  <si>
    <t xml:space="preserve">ESMALTE EM ESQUADRIAS DE MADEIRA INCLUSIVE PREPARO E RETOQUES DE MASSA  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</si>
  <si>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</si>
  <si>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</si>
  <si>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</si>
  <si>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</si>
  <si>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</si>
  <si>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</si>
  <si>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16.05.039</t>
  </si>
  <si>
    <t>CANALETA DE CONCRETO 1/2 CANA DN 60CM P/ AGUAS PLUVIAIS</t>
  </si>
  <si>
    <t>16.05.048</t>
  </si>
  <si>
    <t>TC-11 TAMPA DE CONCRETO PRE-MOLDADA PERF. P/ CANALETA L=35CM</t>
  </si>
  <si>
    <t>16.05.075</t>
  </si>
  <si>
    <t>CA-10 CAIXA DE AREIA 50X50 CM PARA AGUAS PLUVIAIS</t>
  </si>
  <si>
    <t>16.06.066</t>
  </si>
  <si>
    <t>ANDAIME - TORRE - ALUGUEL MENSAL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</si>
  <si>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</si>
  <si>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</si>
  <si>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</si>
  <si>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</si>
  <si>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</si>
  <si>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</si>
  <si>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16.80.013</t>
  </si>
  <si>
    <t>PISO DE CONCRETO DESEMPENADO C/ REQUADRO 1.80CM E=6CM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</si>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</sst>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11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59.47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64.53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54.15</v>
      </c>
      <c r="E8" s="10">
        <v>14.6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63.13</v>
      </c>
      <c r="E9" s="10">
        <v>54.24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47.07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465.2</v>
      </c>
      <c r="E11" s="10">
        <v>15.59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29.7</v>
      </c>
      <c r="E12" s="10">
        <v>106.6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26.6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3401.4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31</v>
      </c>
      <c r="D15" s="10">
        <v>234</v>
      </c>
      <c r="E15" s="10">
        <v>62.37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97.3</v>
      </c>
      <c r="E16" s="10">
        <v>117.97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844</v>
      </c>
      <c r="E17" s="10">
        <v>15.59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91</v>
      </c>
      <c r="E18" s="10">
        <v>16.420000000000002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1.08</v>
      </c>
      <c r="E19" s="10">
        <v>688.31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17</v>
      </c>
      <c r="D20" s="10">
        <v>8.3699999999999992</v>
      </c>
      <c r="E20" s="10">
        <v>718.2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17</v>
      </c>
      <c r="D21" s="10">
        <v>0.7</v>
      </c>
      <c r="E21" s="10">
        <v>734.71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17</v>
      </c>
      <c r="D22" s="10">
        <v>1.2</v>
      </c>
      <c r="E22" s="10">
        <v>735.19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14</v>
      </c>
      <c r="D23" s="10">
        <v>15.12</v>
      </c>
      <c r="E23" s="10">
        <v>314.31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63.76</v>
      </c>
      <c r="E24" s="10">
        <v>80.739999999999995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3.9</v>
      </c>
      <c r="E25" s="10">
        <v>15.27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14</v>
      </c>
      <c r="D26" s="10">
        <v>157.05000000000001</v>
      </c>
      <c r="E26" s="10">
        <v>190.05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42</v>
      </c>
      <c r="C27" s="9" t="s">
        <v>28</v>
      </c>
      <c r="D27" s="10">
        <v>1022</v>
      </c>
      <c r="E27" s="10">
        <v>15.59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44</v>
      </c>
      <c r="C28" s="9" t="s">
        <v>28</v>
      </c>
      <c r="D28" s="10">
        <v>126</v>
      </c>
      <c r="E28" s="10">
        <v>16.420000000000002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11</v>
      </c>
      <c r="E29" s="10">
        <v>760.41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36</v>
      </c>
      <c r="D30" s="10">
        <v>10</v>
      </c>
      <c r="E30" s="10">
        <v>781.44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31</v>
      </c>
      <c r="D31" s="10">
        <v>16</v>
      </c>
      <c r="E31" s="10">
        <v>53.59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31</v>
      </c>
      <c r="D32" s="10">
        <v>29.2</v>
      </c>
      <c r="E32" s="10">
        <v>73.61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124.24</v>
      </c>
      <c r="E33" s="10">
        <v>122.06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52</v>
      </c>
      <c r="C34" s="9" t="s">
        <v>17</v>
      </c>
      <c r="D34" s="10">
        <v>1.74</v>
      </c>
      <c r="E34" s="10">
        <v>735.19</v>
      </c>
      <c r="F34" s="21"/>
      <c r="G34" s="17">
        <f t="shared" si="0"/>
        <v>0</v>
      </c>
    </row>
    <row r="35" spans="1:7" x14ac:dyDescent="0.25">
      <c r="A35" s="7" t="s">
        <v>74</v>
      </c>
      <c r="B35" s="8" t="s">
        <v>75</v>
      </c>
      <c r="C35" s="9" t="s">
        <v>28</v>
      </c>
      <c r="D35" s="10">
        <v>72</v>
      </c>
      <c r="E35" s="10">
        <v>15.59</v>
      </c>
      <c r="F35" s="21"/>
      <c r="G35" s="17">
        <f t="shared" si="0"/>
        <v>0</v>
      </c>
    </row>
    <row r="36" spans="1:7" x14ac:dyDescent="0.25">
      <c r="A36" s="7" t="s">
        <v>76</v>
      </c>
      <c r="B36" s="8" t="s">
        <v>77</v>
      </c>
      <c r="C36" s="9" t="s">
        <v>28</v>
      </c>
      <c r="D36" s="10">
        <v>6</v>
      </c>
      <c r="E36" s="10">
        <v>16.420000000000002</v>
      </c>
      <c r="F36" s="21"/>
      <c r="G36" s="17">
        <f t="shared" si="0"/>
        <v>0</v>
      </c>
    </row>
    <row r="37" spans="1:7" x14ac:dyDescent="0.25">
      <c r="A37" s="7" t="s">
        <v>78</v>
      </c>
      <c r="B37" s="8" t="s">
        <v>79</v>
      </c>
      <c r="C37" s="9" t="s">
        <v>14</v>
      </c>
      <c r="D37" s="10">
        <v>44.57</v>
      </c>
      <c r="E37" s="10">
        <v>134.16</v>
      </c>
      <c r="F37" s="21"/>
      <c r="G37" s="17">
        <f t="shared" si="0"/>
        <v>0</v>
      </c>
    </row>
    <row r="38" spans="1:7" x14ac:dyDescent="0.25">
      <c r="A38" s="7" t="s">
        <v>80</v>
      </c>
      <c r="B38" s="8" t="s">
        <v>81</v>
      </c>
      <c r="C38" s="9" t="s">
        <v>14</v>
      </c>
      <c r="D38" s="10">
        <v>24.3</v>
      </c>
      <c r="E38" s="10">
        <v>167.27</v>
      </c>
      <c r="F38" s="21"/>
      <c r="G38" s="17">
        <f t="shared" si="0"/>
        <v>0</v>
      </c>
    </row>
    <row r="39" spans="1:7" x14ac:dyDescent="0.25">
      <c r="A39" s="7" t="s">
        <v>82</v>
      </c>
      <c r="B39" s="8" t="s">
        <v>83</v>
      </c>
      <c r="C39" s="9" t="s">
        <v>36</v>
      </c>
      <c r="D39" s="10">
        <v>3</v>
      </c>
      <c r="E39" s="10">
        <v>2593.67</v>
      </c>
      <c r="F39" s="21"/>
      <c r="G39" s="17">
        <f t="shared" si="0"/>
        <v>0</v>
      </c>
    </row>
    <row r="40" spans="1:7" x14ac:dyDescent="0.25">
      <c r="A40" s="7" t="s">
        <v>84</v>
      </c>
      <c r="B40" s="8" t="s">
        <v>85</v>
      </c>
      <c r="C40" s="9" t="s">
        <v>36</v>
      </c>
      <c r="D40" s="10">
        <v>10</v>
      </c>
      <c r="E40" s="10">
        <v>4736.12</v>
      </c>
      <c r="F40" s="21"/>
      <c r="G40" s="17">
        <f t="shared" si="0"/>
        <v>0</v>
      </c>
    </row>
    <row r="41" spans="1:7" x14ac:dyDescent="0.25">
      <c r="A41" s="7" t="s">
        <v>86</v>
      </c>
      <c r="B41" s="8" t="s">
        <v>87</v>
      </c>
      <c r="C41" s="9" t="s">
        <v>14</v>
      </c>
      <c r="D41" s="10">
        <v>4.24</v>
      </c>
      <c r="E41" s="10">
        <v>656.1</v>
      </c>
      <c r="F41" s="21"/>
      <c r="G41" s="17">
        <f t="shared" si="0"/>
        <v>0</v>
      </c>
    </row>
    <row r="42" spans="1:7" x14ac:dyDescent="0.25">
      <c r="A42" s="7" t="s">
        <v>88</v>
      </c>
      <c r="B42" s="8" t="s">
        <v>89</v>
      </c>
      <c r="C42" s="9" t="s">
        <v>28</v>
      </c>
      <c r="D42" s="10">
        <v>2688</v>
      </c>
      <c r="E42" s="10">
        <v>32.42</v>
      </c>
      <c r="F42" s="21"/>
      <c r="G42" s="17">
        <f t="shared" si="0"/>
        <v>0</v>
      </c>
    </row>
    <row r="43" spans="1:7" x14ac:dyDescent="0.25">
      <c r="A43" s="7" t="s">
        <v>90</v>
      </c>
      <c r="B43" s="8" t="s">
        <v>91</v>
      </c>
      <c r="C43" s="9" t="s">
        <v>14</v>
      </c>
      <c r="D43" s="10">
        <v>46.72</v>
      </c>
      <c r="E43" s="10">
        <v>156.13999999999999</v>
      </c>
      <c r="F43" s="21"/>
      <c r="G43" s="17">
        <f t="shared" si="0"/>
        <v>0</v>
      </c>
    </row>
    <row r="44" spans="1:7" x14ac:dyDescent="0.25">
      <c r="A44" s="7" t="s">
        <v>92</v>
      </c>
      <c r="B44" s="8" t="s">
        <v>93</v>
      </c>
      <c r="C44" s="9" t="s">
        <v>14</v>
      </c>
      <c r="D44" s="10">
        <v>295.68</v>
      </c>
      <c r="E44" s="10">
        <v>398.95</v>
      </c>
      <c r="F44" s="21"/>
      <c r="G44" s="17">
        <f t="shared" si="0"/>
        <v>0</v>
      </c>
    </row>
    <row r="45" spans="1:7" x14ac:dyDescent="0.25">
      <c r="A45" s="7" t="s">
        <v>94</v>
      </c>
      <c r="B45" s="8" t="s">
        <v>95</v>
      </c>
      <c r="C45" s="9" t="s">
        <v>31</v>
      </c>
      <c r="D45" s="10">
        <v>24</v>
      </c>
      <c r="E45" s="10">
        <v>166.72</v>
      </c>
      <c r="F45" s="21"/>
      <c r="G45" s="17">
        <f t="shared" si="0"/>
        <v>0</v>
      </c>
    </row>
    <row r="46" spans="1:7" x14ac:dyDescent="0.25">
      <c r="A46" s="7" t="s">
        <v>96</v>
      </c>
      <c r="B46" s="8" t="s">
        <v>97</v>
      </c>
      <c r="C46" s="9" t="s">
        <v>36</v>
      </c>
      <c r="D46" s="10">
        <v>1</v>
      </c>
      <c r="E46" s="10">
        <v>205.64</v>
      </c>
      <c r="F46" s="21"/>
      <c r="G46" s="17">
        <f t="shared" si="0"/>
        <v>0</v>
      </c>
    </row>
    <row r="47" spans="1:7" x14ac:dyDescent="0.25">
      <c r="A47" s="7" t="s">
        <v>98</v>
      </c>
      <c r="B47" s="8" t="s">
        <v>99</v>
      </c>
      <c r="C47" s="9" t="s">
        <v>36</v>
      </c>
      <c r="D47" s="10">
        <v>1</v>
      </c>
      <c r="E47" s="10">
        <v>252.77</v>
      </c>
      <c r="F47" s="21"/>
      <c r="G47" s="17">
        <f t="shared" si="0"/>
        <v>0</v>
      </c>
    </row>
    <row r="48" spans="1:7" x14ac:dyDescent="0.25">
      <c r="A48" s="7" t="s">
        <v>100</v>
      </c>
      <c r="B48" s="8" t="s">
        <v>101</v>
      </c>
      <c r="C48" s="9" t="s">
        <v>31</v>
      </c>
      <c r="D48" s="10">
        <v>9</v>
      </c>
      <c r="E48" s="10">
        <v>472.42</v>
      </c>
      <c r="F48" s="21"/>
      <c r="G48" s="17">
        <f t="shared" si="0"/>
        <v>0</v>
      </c>
    </row>
    <row r="49" spans="1:7" x14ac:dyDescent="0.25">
      <c r="A49" s="7" t="s">
        <v>102</v>
      </c>
      <c r="B49" s="8" t="s">
        <v>103</v>
      </c>
      <c r="C49" s="9" t="s">
        <v>14</v>
      </c>
      <c r="D49" s="10">
        <v>24.39</v>
      </c>
      <c r="E49" s="10">
        <v>270.49</v>
      </c>
      <c r="F49" s="21"/>
      <c r="G49" s="17">
        <f t="shared" si="0"/>
        <v>0</v>
      </c>
    </row>
    <row r="50" spans="1:7" x14ac:dyDescent="0.25">
      <c r="A50" s="7" t="s">
        <v>104</v>
      </c>
      <c r="B50" s="8" t="s">
        <v>105</v>
      </c>
      <c r="C50" s="9" t="s">
        <v>36</v>
      </c>
      <c r="D50" s="10">
        <v>2</v>
      </c>
      <c r="E50" s="10">
        <v>44.03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36</v>
      </c>
      <c r="D51" s="10">
        <v>1</v>
      </c>
      <c r="E51" s="10">
        <v>722.32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36</v>
      </c>
      <c r="D52" s="10">
        <v>3</v>
      </c>
      <c r="E52" s="10">
        <v>110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36</v>
      </c>
      <c r="D53" s="10">
        <v>2</v>
      </c>
      <c r="E53" s="10">
        <v>33.1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36</v>
      </c>
      <c r="D54" s="10">
        <v>1</v>
      </c>
      <c r="E54" s="10">
        <v>147.38999999999999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36</v>
      </c>
      <c r="D55" s="10">
        <v>7</v>
      </c>
      <c r="E55" s="10">
        <v>30.93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36</v>
      </c>
      <c r="D56" s="10">
        <v>1</v>
      </c>
      <c r="E56" s="10">
        <v>382.53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36</v>
      </c>
      <c r="D57" s="10">
        <v>2</v>
      </c>
      <c r="E57" s="10">
        <v>410.78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36</v>
      </c>
      <c r="D58" s="10">
        <v>28</v>
      </c>
      <c r="E58" s="10">
        <v>224.67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36</v>
      </c>
      <c r="D59" s="10">
        <v>2</v>
      </c>
      <c r="E59" s="10">
        <v>175.43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36</v>
      </c>
      <c r="D60" s="10">
        <v>6</v>
      </c>
      <c r="E60" s="10">
        <v>175.43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36</v>
      </c>
      <c r="D61" s="10">
        <v>11</v>
      </c>
      <c r="E61" s="10">
        <v>265.35000000000002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36</v>
      </c>
      <c r="D62" s="10">
        <v>4</v>
      </c>
      <c r="E62" s="10">
        <v>729.08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36</v>
      </c>
      <c r="D63" s="10">
        <v>2</v>
      </c>
      <c r="E63" s="10">
        <v>404.71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36</v>
      </c>
      <c r="D64" s="10">
        <v>12</v>
      </c>
      <c r="E64" s="10">
        <v>571.34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36</v>
      </c>
      <c r="D65" s="10">
        <v>3</v>
      </c>
      <c r="E65" s="10">
        <v>78.459999999999994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36</v>
      </c>
      <c r="D66" s="10">
        <v>22</v>
      </c>
      <c r="E66" s="10">
        <v>341.53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36</v>
      </c>
      <c r="D67" s="10">
        <v>17</v>
      </c>
      <c r="E67" s="10">
        <v>169.36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36</v>
      </c>
      <c r="D68" s="10">
        <v>3</v>
      </c>
      <c r="E68" s="10">
        <v>61.92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127.48</v>
      </c>
      <c r="E69" s="10">
        <v>337.79</v>
      </c>
      <c r="F69" s="21"/>
      <c r="G69" s="17">
        <f t="shared" ref="G69:G110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229.98</v>
      </c>
      <c r="E70" s="10">
        <v>46.06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1.5</v>
      </c>
      <c r="E71" s="10">
        <v>9.59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220.75</v>
      </c>
      <c r="E72" s="10">
        <v>54.18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195.86</v>
      </c>
      <c r="E73" s="10">
        <v>56.62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21</v>
      </c>
      <c r="C74" s="9" t="s">
        <v>14</v>
      </c>
      <c r="D74" s="10">
        <v>234.76</v>
      </c>
      <c r="E74" s="10">
        <v>14.6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14</v>
      </c>
      <c r="D75" s="10">
        <v>149.13999999999999</v>
      </c>
      <c r="E75" s="10">
        <v>43.25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14</v>
      </c>
      <c r="D76" s="10">
        <v>46.72</v>
      </c>
      <c r="E76" s="10">
        <v>87.46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14</v>
      </c>
      <c r="D77" s="10">
        <v>38.9</v>
      </c>
      <c r="E77" s="10">
        <v>240.97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14</v>
      </c>
      <c r="D78" s="10">
        <v>1.63</v>
      </c>
      <c r="E78" s="10">
        <v>283.52999999999997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14</v>
      </c>
      <c r="D79" s="10">
        <v>149.13999999999999</v>
      </c>
      <c r="E79" s="10">
        <v>233.21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31</v>
      </c>
      <c r="D80" s="10">
        <v>15.1</v>
      </c>
      <c r="E80" s="10">
        <v>33.78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31</v>
      </c>
      <c r="D81" s="10">
        <v>75.3</v>
      </c>
      <c r="E81" s="10">
        <v>28.9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31</v>
      </c>
      <c r="D82" s="10">
        <v>2</v>
      </c>
      <c r="E82" s="10">
        <v>147.44999999999999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31</v>
      </c>
      <c r="D83" s="10">
        <v>1</v>
      </c>
      <c r="E83" s="10">
        <v>249.35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31</v>
      </c>
      <c r="D84" s="10">
        <v>17</v>
      </c>
      <c r="E84" s="10">
        <v>119.87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14</v>
      </c>
      <c r="D85" s="10">
        <v>27.9</v>
      </c>
      <c r="E85" s="10">
        <v>150.13999999999999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14</v>
      </c>
      <c r="D86" s="10">
        <v>139.19999999999999</v>
      </c>
      <c r="E86" s="10">
        <v>25.9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14</v>
      </c>
      <c r="D87" s="10">
        <v>46.72</v>
      </c>
      <c r="E87" s="10">
        <v>36.340000000000003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17.37</v>
      </c>
      <c r="E88" s="10">
        <v>84.26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14</v>
      </c>
      <c r="D89" s="10">
        <v>27.9</v>
      </c>
      <c r="E89" s="10">
        <v>45.73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31</v>
      </c>
      <c r="D90" s="10">
        <v>38.6</v>
      </c>
      <c r="E90" s="10">
        <v>21.13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31</v>
      </c>
      <c r="D91" s="10">
        <v>38.6</v>
      </c>
      <c r="E91" s="10">
        <v>13.19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31</v>
      </c>
      <c r="D92" s="10">
        <v>9</v>
      </c>
      <c r="E92" s="10">
        <v>26.09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31</v>
      </c>
      <c r="D93" s="10">
        <v>2</v>
      </c>
      <c r="E93" s="10">
        <v>23.65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14</v>
      </c>
      <c r="D94" s="10">
        <v>56.57</v>
      </c>
      <c r="E94" s="10">
        <v>52.22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14</v>
      </c>
      <c r="D95" s="10">
        <v>56.57</v>
      </c>
      <c r="E95" s="10">
        <v>33.369999999999997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31</v>
      </c>
      <c r="D96" s="10">
        <v>39.700000000000003</v>
      </c>
      <c r="E96" s="10">
        <v>226.92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36</v>
      </c>
      <c r="D97" s="10">
        <v>1</v>
      </c>
      <c r="E97" s="10">
        <v>7148.6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14</v>
      </c>
      <c r="D98" s="10">
        <v>38.880000000000003</v>
      </c>
      <c r="E98" s="10">
        <v>537.66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202</v>
      </c>
      <c r="C99" s="9" t="s">
        <v>31</v>
      </c>
      <c r="D99" s="10">
        <v>60</v>
      </c>
      <c r="E99" s="10">
        <v>129.41</v>
      </c>
      <c r="F99" s="21"/>
      <c r="G99" s="17">
        <f t="shared" si="1"/>
        <v>0</v>
      </c>
    </row>
    <row r="100" spans="1:7" x14ac:dyDescent="0.25">
      <c r="A100" s="7" t="s">
        <v>203</v>
      </c>
      <c r="B100" s="8" t="s">
        <v>204</v>
      </c>
      <c r="C100" s="9" t="s">
        <v>14</v>
      </c>
      <c r="D100" s="10">
        <v>40</v>
      </c>
      <c r="E100" s="10">
        <v>5.25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206</v>
      </c>
      <c r="C101" s="9" t="s">
        <v>14</v>
      </c>
      <c r="D101" s="10">
        <v>8</v>
      </c>
      <c r="E101" s="10">
        <v>529.35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36</v>
      </c>
      <c r="D102" s="10">
        <v>16</v>
      </c>
      <c r="E102" s="10">
        <v>12.5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36</v>
      </c>
      <c r="D103" s="10">
        <v>6</v>
      </c>
      <c r="E103" s="10">
        <v>6.25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36</v>
      </c>
      <c r="D104" s="10">
        <v>2</v>
      </c>
      <c r="E104" s="10">
        <v>62.5</v>
      </c>
      <c r="F104" s="21"/>
      <c r="G104" s="17">
        <f t="shared" si="1"/>
        <v>0</v>
      </c>
    </row>
    <row r="105" spans="1:7" x14ac:dyDescent="0.25">
      <c r="A105" s="7" t="s">
        <v>213</v>
      </c>
      <c r="B105" s="8" t="s">
        <v>214</v>
      </c>
      <c r="C105" s="9" t="s">
        <v>36</v>
      </c>
      <c r="D105" s="10">
        <v>3</v>
      </c>
      <c r="E105" s="10">
        <v>15.62</v>
      </c>
      <c r="F105" s="21"/>
      <c r="G105" s="17">
        <f t="shared" si="1"/>
        <v>0</v>
      </c>
    </row>
    <row r="106" spans="1:7" x14ac:dyDescent="0.25">
      <c r="A106" s="7" t="s">
        <v>215</v>
      </c>
      <c r="B106" s="8" t="s">
        <v>216</v>
      </c>
      <c r="C106" s="9" t="s">
        <v>14</v>
      </c>
      <c r="D106" s="10">
        <v>194.4</v>
      </c>
      <c r="E106" s="10">
        <v>19.22</v>
      </c>
      <c r="F106" s="21"/>
      <c r="G106" s="17">
        <f t="shared" si="1"/>
        <v>0</v>
      </c>
    </row>
    <row r="107" spans="1:7" x14ac:dyDescent="0.25">
      <c r="A107" s="7" t="s">
        <v>217</v>
      </c>
      <c r="B107" s="8" t="s">
        <v>218</v>
      </c>
      <c r="C107" s="9" t="s">
        <v>36</v>
      </c>
      <c r="D107" s="10">
        <v>3</v>
      </c>
      <c r="E107" s="10">
        <v>120.8</v>
      </c>
      <c r="F107" s="21"/>
      <c r="G107" s="17">
        <f t="shared" si="1"/>
        <v>0</v>
      </c>
    </row>
    <row r="108" spans="1:7" x14ac:dyDescent="0.25">
      <c r="A108" s="7" t="s">
        <v>219</v>
      </c>
      <c r="B108" s="8" t="s">
        <v>220</v>
      </c>
      <c r="C108" s="9" t="s">
        <v>36</v>
      </c>
      <c r="D108" s="10">
        <v>3</v>
      </c>
      <c r="E108" s="10">
        <v>123.97</v>
      </c>
      <c r="F108" s="21"/>
      <c r="G108" s="17">
        <f t="shared" si="1"/>
        <v>0</v>
      </c>
    </row>
    <row r="109" spans="1:7" x14ac:dyDescent="0.25">
      <c r="A109" s="7" t="s">
        <v>221</v>
      </c>
      <c r="B109" s="8" t="s">
        <v>222</v>
      </c>
      <c r="C109" s="9" t="s">
        <v>36</v>
      </c>
      <c r="D109" s="10">
        <v>3</v>
      </c>
      <c r="E109" s="10">
        <v>254.78</v>
      </c>
      <c r="F109" s="21"/>
      <c r="G109" s="17">
        <f t="shared" si="1"/>
        <v>0</v>
      </c>
    </row>
    <row r="110" spans="1:7" x14ac:dyDescent="0.25">
      <c r="A110" s="7" t="s">
        <v>223</v>
      </c>
      <c r="B110" s="8" t="s">
        <v>224</v>
      </c>
      <c r="C110" s="9" t="s">
        <v>36</v>
      </c>
      <c r="D110" s="10">
        <v>1</v>
      </c>
      <c r="E110" s="10">
        <v>581.85</v>
      </c>
      <c r="F110" s="21"/>
      <c r="G110" s="17">
        <f t="shared" si="1"/>
        <v>0</v>
      </c>
    </row>
    <row r="111" spans="1:7" x14ac:dyDescent="0.25">
      <c r="A111" s="7"/>
      <c r="B111" s="8"/>
      <c r="C111" s="9"/>
      <c r="D111" s="10"/>
      <c r="E111" s="10"/>
      <c r="F111" s="11" t="s">
        <v>8</v>
      </c>
      <c r="G111" s="12">
        <f>SUM(G5:G110)</f>
        <v>0</v>
      </c>
    </row>
  </sheetData>
  <sheetProtection algorithmName="SHA-512" hashValue="Vu5NahlKLKOAe+xH5MYep7t2dEYfBRD2qxbivP+b6H8CvReb2iNGRDhopInanRJUvBRHIdjo8YtMfH3F3IS/nw==" saltValue="1/1sh/KeDOCw763hRxKk8g==" spinCount="100000" sheet="1" objects="1" scenarios="1"/>
  <conditionalFormatting sqref="F5:F11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9"/>
  <sheetViews>
    <sheetView tabSelected="1" workbookViewId="0">
      <selection activeCell="B10" sqref="B10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71</v>
      </c>
      <c r="B5" s="14" t="s">
        <v>72</v>
      </c>
      <c r="C5" s="15" t="s">
        <v>14</v>
      </c>
      <c r="D5" s="16">
        <v>22.68</v>
      </c>
      <c r="E5" s="16">
        <v>122.06</v>
      </c>
      <c r="F5" s="21"/>
      <c r="G5" s="17">
        <f t="shared" ref="G5:G48" si="0">TRUNC(F5*D5,2)</f>
        <v>0</v>
      </c>
    </row>
    <row r="6" spans="1:7" x14ac:dyDescent="0.25">
      <c r="A6" s="7" t="s">
        <v>225</v>
      </c>
      <c r="B6" s="8" t="s">
        <v>226</v>
      </c>
      <c r="C6" s="9" t="s">
        <v>17</v>
      </c>
      <c r="D6" s="10">
        <v>0.55000000000000004</v>
      </c>
      <c r="E6" s="10">
        <v>127.13</v>
      </c>
      <c r="F6" s="21"/>
      <c r="G6" s="17">
        <f t="shared" si="0"/>
        <v>0</v>
      </c>
    </row>
    <row r="7" spans="1:7" x14ac:dyDescent="0.25">
      <c r="A7" s="7" t="s">
        <v>227</v>
      </c>
      <c r="B7" s="8" t="s">
        <v>228</v>
      </c>
      <c r="C7" s="9" t="s">
        <v>36</v>
      </c>
      <c r="D7" s="10">
        <v>3</v>
      </c>
      <c r="E7" s="10">
        <v>17.510000000000002</v>
      </c>
      <c r="F7" s="21"/>
      <c r="G7" s="17">
        <f t="shared" si="0"/>
        <v>0</v>
      </c>
    </row>
    <row r="8" spans="1:7" x14ac:dyDescent="0.25">
      <c r="A8" s="7" t="s">
        <v>229</v>
      </c>
      <c r="B8" s="8" t="s">
        <v>230</v>
      </c>
      <c r="C8" s="9" t="s">
        <v>36</v>
      </c>
      <c r="D8" s="10">
        <v>3</v>
      </c>
      <c r="E8" s="10">
        <v>138.76</v>
      </c>
      <c r="F8" s="21"/>
      <c r="G8" s="17">
        <f t="shared" si="0"/>
        <v>0</v>
      </c>
    </row>
    <row r="9" spans="1:7" x14ac:dyDescent="0.25">
      <c r="A9" s="7" t="s">
        <v>231</v>
      </c>
      <c r="B9" s="8" t="s">
        <v>232</v>
      </c>
      <c r="C9" s="9" t="s">
        <v>36</v>
      </c>
      <c r="D9" s="10">
        <v>3</v>
      </c>
      <c r="E9" s="10">
        <v>81.510000000000005</v>
      </c>
      <c r="F9" s="21"/>
      <c r="G9" s="17">
        <f t="shared" si="0"/>
        <v>0</v>
      </c>
    </row>
    <row r="10" spans="1:7" x14ac:dyDescent="0.25">
      <c r="A10" s="7" t="s">
        <v>233</v>
      </c>
      <c r="B10" s="8" t="s">
        <v>234</v>
      </c>
      <c r="C10" s="9" t="s">
        <v>14</v>
      </c>
      <c r="D10" s="10">
        <v>37.799999999999997</v>
      </c>
      <c r="E10" s="10">
        <v>42.54</v>
      </c>
      <c r="F10" s="21"/>
      <c r="G10" s="17">
        <f t="shared" si="0"/>
        <v>0</v>
      </c>
    </row>
    <row r="11" spans="1:7" x14ac:dyDescent="0.25">
      <c r="A11" s="7" t="s">
        <v>235</v>
      </c>
      <c r="B11" s="8" t="s">
        <v>236</v>
      </c>
      <c r="C11" s="9" t="s">
        <v>14</v>
      </c>
      <c r="D11" s="10">
        <v>37.799999999999997</v>
      </c>
      <c r="E11" s="10">
        <v>13.25</v>
      </c>
      <c r="F11" s="21"/>
      <c r="G11" s="17">
        <f t="shared" si="0"/>
        <v>0</v>
      </c>
    </row>
    <row r="12" spans="1:7" x14ac:dyDescent="0.25">
      <c r="A12" s="7" t="s">
        <v>237</v>
      </c>
      <c r="B12" s="8" t="s">
        <v>238</v>
      </c>
      <c r="C12" s="9" t="s">
        <v>14</v>
      </c>
      <c r="D12" s="10">
        <v>37.799999999999997</v>
      </c>
      <c r="E12" s="10">
        <v>60.78</v>
      </c>
      <c r="F12" s="21"/>
      <c r="G12" s="17">
        <f t="shared" si="0"/>
        <v>0</v>
      </c>
    </row>
    <row r="13" spans="1:7" x14ac:dyDescent="0.25">
      <c r="A13" s="7" t="s">
        <v>239</v>
      </c>
      <c r="B13" s="8" t="s">
        <v>240</v>
      </c>
      <c r="C13" s="9" t="s">
        <v>14</v>
      </c>
      <c r="D13" s="10">
        <v>37.799999999999997</v>
      </c>
      <c r="E13" s="10">
        <v>17.41</v>
      </c>
      <c r="F13" s="21"/>
      <c r="G13" s="17">
        <f t="shared" si="0"/>
        <v>0</v>
      </c>
    </row>
    <row r="14" spans="1:7" x14ac:dyDescent="0.25">
      <c r="A14" s="7" t="s">
        <v>241</v>
      </c>
      <c r="B14" s="8" t="s">
        <v>242</v>
      </c>
      <c r="C14" s="9" t="s">
        <v>31</v>
      </c>
      <c r="D14" s="10">
        <v>18</v>
      </c>
      <c r="E14" s="10">
        <v>32.79</v>
      </c>
      <c r="F14" s="21"/>
      <c r="G14" s="17">
        <f t="shared" si="0"/>
        <v>0</v>
      </c>
    </row>
    <row r="15" spans="1:7" x14ac:dyDescent="0.25">
      <c r="A15" s="7" t="s">
        <v>243</v>
      </c>
      <c r="B15" s="8" t="s">
        <v>244</v>
      </c>
      <c r="C15" s="9" t="s">
        <v>31</v>
      </c>
      <c r="D15" s="10">
        <v>36</v>
      </c>
      <c r="E15" s="10">
        <v>60.17</v>
      </c>
      <c r="F15" s="21"/>
      <c r="G15" s="17">
        <f t="shared" si="0"/>
        <v>0</v>
      </c>
    </row>
    <row r="16" spans="1:7" x14ac:dyDescent="0.25">
      <c r="A16" s="7" t="s">
        <v>245</v>
      </c>
      <c r="B16" s="8" t="s">
        <v>246</v>
      </c>
      <c r="C16" s="9" t="s">
        <v>31</v>
      </c>
      <c r="D16" s="10">
        <v>12</v>
      </c>
      <c r="E16" s="10">
        <v>63.52</v>
      </c>
      <c r="F16" s="21"/>
      <c r="G16" s="17">
        <f t="shared" si="0"/>
        <v>0</v>
      </c>
    </row>
    <row r="17" spans="1:7" x14ac:dyDescent="0.25">
      <c r="A17" s="7" t="s">
        <v>247</v>
      </c>
      <c r="B17" s="8" t="s">
        <v>248</v>
      </c>
      <c r="C17" s="9" t="s">
        <v>31</v>
      </c>
      <c r="D17" s="10">
        <v>16</v>
      </c>
      <c r="E17" s="10">
        <v>292.75</v>
      </c>
      <c r="F17" s="21"/>
      <c r="G17" s="17">
        <f t="shared" si="0"/>
        <v>0</v>
      </c>
    </row>
    <row r="18" spans="1:7" x14ac:dyDescent="0.25">
      <c r="A18" s="7" t="s">
        <v>249</v>
      </c>
      <c r="B18" s="8" t="s">
        <v>250</v>
      </c>
      <c r="C18" s="9" t="s">
        <v>31</v>
      </c>
      <c r="D18" s="10">
        <v>6</v>
      </c>
      <c r="E18" s="10">
        <v>228.18</v>
      </c>
      <c r="F18" s="21"/>
      <c r="G18" s="17">
        <f t="shared" si="0"/>
        <v>0</v>
      </c>
    </row>
    <row r="19" spans="1:7" x14ac:dyDescent="0.25">
      <c r="A19" s="7" t="s">
        <v>251</v>
      </c>
      <c r="B19" s="8" t="s">
        <v>252</v>
      </c>
      <c r="C19" s="9" t="s">
        <v>31</v>
      </c>
      <c r="D19" s="10">
        <v>8</v>
      </c>
      <c r="E19" s="10">
        <v>276.27999999999997</v>
      </c>
      <c r="F19" s="21"/>
      <c r="G19" s="17">
        <f t="shared" si="0"/>
        <v>0</v>
      </c>
    </row>
    <row r="20" spans="1:7" x14ac:dyDescent="0.25">
      <c r="A20" s="7" t="s">
        <v>253</v>
      </c>
      <c r="B20" s="8" t="s">
        <v>254</v>
      </c>
      <c r="C20" s="9" t="s">
        <v>31</v>
      </c>
      <c r="D20" s="10">
        <v>6</v>
      </c>
      <c r="E20" s="10">
        <v>308.66000000000003</v>
      </c>
      <c r="F20" s="21"/>
      <c r="G20" s="17">
        <f t="shared" si="0"/>
        <v>0</v>
      </c>
    </row>
    <row r="21" spans="1:7" x14ac:dyDescent="0.25">
      <c r="A21" s="7" t="s">
        <v>255</v>
      </c>
      <c r="B21" s="8" t="s">
        <v>256</v>
      </c>
      <c r="C21" s="9" t="s">
        <v>36</v>
      </c>
      <c r="D21" s="10">
        <v>2</v>
      </c>
      <c r="E21" s="10">
        <v>276.55</v>
      </c>
      <c r="F21" s="21"/>
      <c r="G21" s="17">
        <f t="shared" si="0"/>
        <v>0</v>
      </c>
    </row>
    <row r="22" spans="1:7" x14ac:dyDescent="0.25">
      <c r="A22" s="7" t="s">
        <v>257</v>
      </c>
      <c r="B22" s="8" t="s">
        <v>258</v>
      </c>
      <c r="C22" s="9" t="s">
        <v>36</v>
      </c>
      <c r="D22" s="10">
        <v>2</v>
      </c>
      <c r="E22" s="10">
        <v>546.33000000000004</v>
      </c>
      <c r="F22" s="21"/>
      <c r="G22" s="17">
        <f t="shared" si="0"/>
        <v>0</v>
      </c>
    </row>
    <row r="23" spans="1:7" x14ac:dyDescent="0.25">
      <c r="A23" s="7" t="s">
        <v>259</v>
      </c>
      <c r="B23" s="8" t="s">
        <v>260</v>
      </c>
      <c r="C23" s="9" t="s">
        <v>36</v>
      </c>
      <c r="D23" s="10">
        <v>1</v>
      </c>
      <c r="E23" s="10">
        <v>869.18</v>
      </c>
      <c r="F23" s="21"/>
      <c r="G23" s="17">
        <f t="shared" si="0"/>
        <v>0</v>
      </c>
    </row>
    <row r="24" spans="1:7" x14ac:dyDescent="0.25">
      <c r="A24" s="7" t="s">
        <v>261</v>
      </c>
      <c r="B24" s="8" t="s">
        <v>262</v>
      </c>
      <c r="C24" s="9" t="s">
        <v>31</v>
      </c>
      <c r="D24" s="10">
        <v>30</v>
      </c>
      <c r="E24" s="10">
        <v>63.47</v>
      </c>
      <c r="F24" s="21"/>
      <c r="G24" s="17">
        <f t="shared" si="0"/>
        <v>0</v>
      </c>
    </row>
    <row r="25" spans="1:7" x14ac:dyDescent="0.25">
      <c r="A25" s="7" t="s">
        <v>263</v>
      </c>
      <c r="B25" s="8" t="s">
        <v>264</v>
      </c>
      <c r="C25" s="9" t="s">
        <v>31</v>
      </c>
      <c r="D25" s="10">
        <v>50</v>
      </c>
      <c r="E25" s="10">
        <v>8.14</v>
      </c>
      <c r="F25" s="21"/>
      <c r="G25" s="17">
        <f t="shared" si="0"/>
        <v>0</v>
      </c>
    </row>
    <row r="26" spans="1:7" x14ac:dyDescent="0.25">
      <c r="A26" s="7" t="s">
        <v>265</v>
      </c>
      <c r="B26" s="8" t="s">
        <v>266</v>
      </c>
      <c r="C26" s="9" t="s">
        <v>31</v>
      </c>
      <c r="D26" s="10">
        <v>100</v>
      </c>
      <c r="E26" s="10">
        <v>1.67</v>
      </c>
      <c r="F26" s="21"/>
      <c r="G26" s="17">
        <f t="shared" si="0"/>
        <v>0</v>
      </c>
    </row>
    <row r="27" spans="1:7" x14ac:dyDescent="0.25">
      <c r="A27" s="7" t="s">
        <v>267</v>
      </c>
      <c r="B27" s="8" t="s">
        <v>268</v>
      </c>
      <c r="C27" s="9" t="s">
        <v>31</v>
      </c>
      <c r="D27" s="10">
        <v>60</v>
      </c>
      <c r="E27" s="10">
        <v>16.79</v>
      </c>
      <c r="F27" s="21"/>
      <c r="G27" s="17">
        <f t="shared" si="0"/>
        <v>0</v>
      </c>
    </row>
    <row r="28" spans="1:7" x14ac:dyDescent="0.25">
      <c r="A28" s="7" t="s">
        <v>269</v>
      </c>
      <c r="B28" s="8" t="s">
        <v>270</v>
      </c>
      <c r="C28" s="9" t="s">
        <v>31</v>
      </c>
      <c r="D28" s="10">
        <v>60</v>
      </c>
      <c r="E28" s="10">
        <v>20.149999999999999</v>
      </c>
      <c r="F28" s="21"/>
      <c r="G28" s="17">
        <f t="shared" si="0"/>
        <v>0</v>
      </c>
    </row>
    <row r="29" spans="1:7" x14ac:dyDescent="0.25">
      <c r="A29" s="7" t="s">
        <v>271</v>
      </c>
      <c r="B29" s="8" t="s">
        <v>272</v>
      </c>
      <c r="C29" s="9" t="s">
        <v>31</v>
      </c>
      <c r="D29" s="10">
        <v>50</v>
      </c>
      <c r="E29" s="10">
        <v>3.35</v>
      </c>
      <c r="F29" s="21"/>
      <c r="G29" s="17">
        <f t="shared" si="0"/>
        <v>0</v>
      </c>
    </row>
    <row r="30" spans="1:7" x14ac:dyDescent="0.25">
      <c r="A30" s="7" t="s">
        <v>273</v>
      </c>
      <c r="B30" s="8" t="s">
        <v>274</v>
      </c>
      <c r="C30" s="9" t="s">
        <v>36</v>
      </c>
      <c r="D30" s="10">
        <v>3</v>
      </c>
      <c r="E30" s="10">
        <v>51.21</v>
      </c>
      <c r="F30" s="21"/>
      <c r="G30" s="17">
        <f t="shared" si="0"/>
        <v>0</v>
      </c>
    </row>
    <row r="31" spans="1:7" x14ac:dyDescent="0.25">
      <c r="A31" s="7" t="s">
        <v>275</v>
      </c>
      <c r="B31" s="8" t="s">
        <v>147</v>
      </c>
      <c r="C31" s="9" t="s">
        <v>14</v>
      </c>
      <c r="D31" s="10">
        <v>12</v>
      </c>
      <c r="E31" s="10">
        <v>9.59</v>
      </c>
      <c r="F31" s="21"/>
      <c r="G31" s="17">
        <f t="shared" si="0"/>
        <v>0</v>
      </c>
    </row>
    <row r="32" spans="1:7" x14ac:dyDescent="0.25">
      <c r="A32" s="7" t="s">
        <v>276</v>
      </c>
      <c r="B32" s="8" t="s">
        <v>277</v>
      </c>
      <c r="C32" s="9" t="s">
        <v>14</v>
      </c>
      <c r="D32" s="10">
        <v>12</v>
      </c>
      <c r="E32" s="10">
        <v>60.33</v>
      </c>
      <c r="F32" s="21"/>
      <c r="G32" s="17">
        <f t="shared" si="0"/>
        <v>0</v>
      </c>
    </row>
    <row r="33" spans="1:7" x14ac:dyDescent="0.25">
      <c r="A33" s="7" t="s">
        <v>278</v>
      </c>
      <c r="B33" s="8" t="s">
        <v>279</v>
      </c>
      <c r="C33" s="9" t="s">
        <v>31</v>
      </c>
      <c r="D33" s="10">
        <v>3</v>
      </c>
      <c r="E33" s="10">
        <v>192.52</v>
      </c>
      <c r="F33" s="21"/>
      <c r="G33" s="17">
        <f t="shared" si="0"/>
        <v>0</v>
      </c>
    </row>
    <row r="34" spans="1:7" x14ac:dyDescent="0.25">
      <c r="A34" s="7" t="s">
        <v>173</v>
      </c>
      <c r="B34" s="8" t="s">
        <v>174</v>
      </c>
      <c r="C34" s="9" t="s">
        <v>14</v>
      </c>
      <c r="D34" s="10">
        <v>37.799999999999997</v>
      </c>
      <c r="E34" s="10">
        <v>150.13999999999999</v>
      </c>
      <c r="F34" s="21"/>
      <c r="G34" s="17">
        <f t="shared" si="0"/>
        <v>0</v>
      </c>
    </row>
    <row r="35" spans="1:7" x14ac:dyDescent="0.25">
      <c r="A35" s="7" t="s">
        <v>280</v>
      </c>
      <c r="B35" s="8" t="s">
        <v>281</v>
      </c>
      <c r="C35" s="9" t="s">
        <v>14</v>
      </c>
      <c r="D35" s="10">
        <v>20.67</v>
      </c>
      <c r="E35" s="10">
        <v>29.87</v>
      </c>
      <c r="F35" s="21"/>
      <c r="G35" s="17">
        <f t="shared" si="0"/>
        <v>0</v>
      </c>
    </row>
    <row r="36" spans="1:7" x14ac:dyDescent="0.25">
      <c r="A36" s="7" t="s">
        <v>282</v>
      </c>
      <c r="B36" s="8" t="s">
        <v>283</v>
      </c>
      <c r="C36" s="9" t="s">
        <v>14</v>
      </c>
      <c r="D36" s="10">
        <v>401.76</v>
      </c>
      <c r="E36" s="10">
        <v>21.29</v>
      </c>
      <c r="F36" s="21"/>
      <c r="G36" s="17">
        <f t="shared" si="0"/>
        <v>0</v>
      </c>
    </row>
    <row r="37" spans="1:7" x14ac:dyDescent="0.25">
      <c r="A37" s="7" t="s">
        <v>284</v>
      </c>
      <c r="B37" s="8" t="s">
        <v>285</v>
      </c>
      <c r="C37" s="9" t="s">
        <v>14</v>
      </c>
      <c r="D37" s="10">
        <v>95.04</v>
      </c>
      <c r="E37" s="10">
        <v>27.65</v>
      </c>
      <c r="F37" s="21"/>
      <c r="G37" s="17">
        <f t="shared" si="0"/>
        <v>0</v>
      </c>
    </row>
    <row r="38" spans="1:7" x14ac:dyDescent="0.25">
      <c r="A38" s="7" t="s">
        <v>286</v>
      </c>
      <c r="B38" s="8" t="s">
        <v>287</v>
      </c>
      <c r="C38" s="9" t="s">
        <v>14</v>
      </c>
      <c r="D38" s="10">
        <v>226.8</v>
      </c>
      <c r="E38" s="10">
        <v>41.88</v>
      </c>
      <c r="F38" s="21"/>
      <c r="G38" s="17">
        <f t="shared" si="0"/>
        <v>0</v>
      </c>
    </row>
    <row r="39" spans="1:7" x14ac:dyDescent="0.25">
      <c r="A39" s="7" t="s">
        <v>195</v>
      </c>
      <c r="B39" s="8" t="s">
        <v>196</v>
      </c>
      <c r="C39" s="9" t="s">
        <v>31</v>
      </c>
      <c r="D39" s="10">
        <v>22</v>
      </c>
      <c r="E39" s="10">
        <v>226.92</v>
      </c>
      <c r="F39" s="21"/>
      <c r="G39" s="17">
        <f t="shared" si="0"/>
        <v>0</v>
      </c>
    </row>
    <row r="40" spans="1:7" x14ac:dyDescent="0.25">
      <c r="A40" s="7" t="s">
        <v>288</v>
      </c>
      <c r="B40" s="8" t="s">
        <v>289</v>
      </c>
      <c r="C40" s="9" t="s">
        <v>31</v>
      </c>
      <c r="D40" s="10">
        <v>25</v>
      </c>
      <c r="E40" s="10">
        <v>192.58</v>
      </c>
      <c r="F40" s="21"/>
      <c r="G40" s="17">
        <f t="shared" si="0"/>
        <v>0</v>
      </c>
    </row>
    <row r="41" spans="1:7" x14ac:dyDescent="0.25">
      <c r="A41" s="7" t="s">
        <v>290</v>
      </c>
      <c r="B41" s="8" t="s">
        <v>291</v>
      </c>
      <c r="C41" s="9" t="s">
        <v>31</v>
      </c>
      <c r="D41" s="10">
        <v>22</v>
      </c>
      <c r="E41" s="10">
        <v>230.15</v>
      </c>
      <c r="F41" s="21"/>
      <c r="G41" s="17">
        <f t="shared" si="0"/>
        <v>0</v>
      </c>
    </row>
    <row r="42" spans="1:7" x14ac:dyDescent="0.25">
      <c r="A42" s="7" t="s">
        <v>292</v>
      </c>
      <c r="B42" s="8" t="s">
        <v>293</v>
      </c>
      <c r="C42" s="9" t="s">
        <v>36</v>
      </c>
      <c r="D42" s="10">
        <v>2</v>
      </c>
      <c r="E42" s="10">
        <v>541.5</v>
      </c>
      <c r="F42" s="21"/>
      <c r="G42" s="17">
        <f t="shared" si="0"/>
        <v>0</v>
      </c>
    </row>
    <row r="43" spans="1:7" x14ac:dyDescent="0.25">
      <c r="A43" s="7" t="s">
        <v>294</v>
      </c>
      <c r="B43" s="8" t="s">
        <v>295</v>
      </c>
      <c r="C43" s="9" t="s">
        <v>31</v>
      </c>
      <c r="D43" s="10">
        <v>70</v>
      </c>
      <c r="E43" s="10">
        <v>34.74</v>
      </c>
      <c r="F43" s="21"/>
      <c r="G43" s="17">
        <f t="shared" si="0"/>
        <v>0</v>
      </c>
    </row>
    <row r="44" spans="1:7" x14ac:dyDescent="0.25">
      <c r="A44" s="7" t="s">
        <v>296</v>
      </c>
      <c r="B44" s="8" t="s">
        <v>297</v>
      </c>
      <c r="C44" s="9" t="s">
        <v>36</v>
      </c>
      <c r="D44" s="10">
        <v>30</v>
      </c>
      <c r="E44" s="10">
        <v>35.71</v>
      </c>
      <c r="F44" s="21"/>
      <c r="G44" s="17">
        <f t="shared" si="0"/>
        <v>0</v>
      </c>
    </row>
    <row r="45" spans="1:7" x14ac:dyDescent="0.25">
      <c r="A45" s="7" t="s">
        <v>298</v>
      </c>
      <c r="B45" s="8" t="s">
        <v>299</v>
      </c>
      <c r="C45" s="9" t="s">
        <v>14</v>
      </c>
      <c r="D45" s="10">
        <v>67.680000000000007</v>
      </c>
      <c r="E45" s="10">
        <v>3.03</v>
      </c>
      <c r="F45" s="21"/>
      <c r="G45" s="17">
        <f t="shared" si="0"/>
        <v>0</v>
      </c>
    </row>
    <row r="46" spans="1:7" x14ac:dyDescent="0.25">
      <c r="A46" s="7" t="s">
        <v>300</v>
      </c>
      <c r="B46" s="8" t="s">
        <v>301</v>
      </c>
      <c r="C46" s="9" t="s">
        <v>17</v>
      </c>
      <c r="D46" s="10">
        <v>17.05</v>
      </c>
      <c r="E46" s="10">
        <v>357.1</v>
      </c>
      <c r="F46" s="21"/>
      <c r="G46" s="17">
        <f t="shared" si="0"/>
        <v>0</v>
      </c>
    </row>
    <row r="47" spans="1:7" x14ac:dyDescent="0.25">
      <c r="A47" s="7" t="s">
        <v>302</v>
      </c>
      <c r="B47" s="8" t="s">
        <v>303</v>
      </c>
      <c r="C47" s="9" t="s">
        <v>14</v>
      </c>
      <c r="D47" s="10">
        <v>15</v>
      </c>
      <c r="E47" s="10">
        <v>73.25</v>
      </c>
      <c r="F47" s="21"/>
      <c r="G47" s="17">
        <f t="shared" si="0"/>
        <v>0</v>
      </c>
    </row>
    <row r="48" spans="1:7" x14ac:dyDescent="0.25">
      <c r="A48" s="7" t="s">
        <v>304</v>
      </c>
      <c r="B48" s="8" t="s">
        <v>305</v>
      </c>
      <c r="C48" s="9" t="s">
        <v>36</v>
      </c>
      <c r="D48" s="10">
        <v>6</v>
      </c>
      <c r="E48" s="10">
        <v>932.84</v>
      </c>
      <c r="F48" s="21"/>
      <c r="G48" s="17">
        <f t="shared" si="0"/>
        <v>0</v>
      </c>
    </row>
    <row r="49" spans="1:7" x14ac:dyDescent="0.25">
      <c r="A49" s="7"/>
      <c r="B49" s="8"/>
      <c r="C49" s="9"/>
      <c r="D49" s="10"/>
      <c r="E49" s="10"/>
      <c r="F49" s="11" t="s">
        <v>8</v>
      </c>
      <c r="G49" s="12">
        <f>SUM(G5:G48)</f>
        <v>0</v>
      </c>
    </row>
  </sheetData>
  <sheetProtection algorithmName="SHA-512" hashValue="D31J+w1SwqF7E4MNicGLPweHVD1z4GD99ypvFfvjsfVN/XullkMk2u+eHTrjHU7iF/4J43Ympe2ANmtnAKuK+g==" saltValue="qZITpX4W0DF7bBjXo/4ejQ==" spinCount="100000" sheet="1" objects="1" scenarios="1"/>
  <conditionalFormatting sqref="F5:F4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8" xr:uid="{8BA32399-7990-464A-A2F5-9F03C1A57E98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2026-03-05T15:34:54Z</dcterms:modified>
</cp:coreProperties>
</file>